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120" windowWidth="9720" windowHeight="7320"/>
  </bookViews>
  <sheets>
    <sheet name="чмз" sheetId="4" r:id="rId1"/>
  </sheets>
  <calcPr calcId="125725" refMode="R1C1"/>
</workbook>
</file>

<file path=xl/calcChain.xml><?xml version="1.0" encoding="utf-8"?>
<calcChain xmlns="http://schemas.openxmlformats.org/spreadsheetml/2006/main">
  <c r="F8" i="4"/>
  <c r="F9"/>
  <c r="F10"/>
  <c r="F11"/>
  <c r="F12"/>
  <c r="F13"/>
  <c r="F16"/>
  <c r="F17"/>
  <c r="F18"/>
  <c r="F19"/>
  <c r="F20"/>
  <c r="F21"/>
  <c r="F25"/>
  <c r="F26"/>
  <c r="F27"/>
  <c r="F28"/>
  <c r="F29"/>
  <c r="F30"/>
  <c r="F24" l="1"/>
  <c r="F23" s="1"/>
  <c r="F15"/>
  <c r="F7"/>
  <c r="F6" l="1"/>
  <c r="F32" s="1"/>
  <c r="F33" s="1"/>
  <c r="F34" s="1"/>
  <c r="F35" s="1"/>
  <c r="C24"/>
  <c r="C23" s="1"/>
  <c r="C15" l="1"/>
  <c r="C7"/>
  <c r="C6" l="1"/>
  <c r="C32" s="1"/>
</calcChain>
</file>

<file path=xl/sharedStrings.xml><?xml version="1.0" encoding="utf-8"?>
<sst xmlns="http://schemas.openxmlformats.org/spreadsheetml/2006/main" count="42" uniqueCount="30">
  <si>
    <t>Итого с НДС 18%</t>
  </si>
  <si>
    <t>№№
п/п</t>
  </si>
  <si>
    <t>Наименование работ и затрат</t>
  </si>
  <si>
    <t>Значение</t>
  </si>
  <si>
    <t>Стоимость 
в текущих ценах, руб.</t>
  </si>
  <si>
    <t>материалы</t>
  </si>
  <si>
    <t>основная зарплата</t>
  </si>
  <si>
    <t>зарплата машинистов</t>
  </si>
  <si>
    <t>механизмы</t>
  </si>
  <si>
    <t>накладные</t>
  </si>
  <si>
    <t>сметная прибыль</t>
  </si>
  <si>
    <t>Стоимость 
в базовых ценах 2001г. руб.</t>
  </si>
  <si>
    <t>НДС 18%</t>
  </si>
  <si>
    <t>Антикоррозийные работы, в том числе</t>
  </si>
  <si>
    <t>Хозпитьевой и производственный водопровод, в том числе</t>
  </si>
  <si>
    <t>Сантехнические работы, в том числе</t>
  </si>
  <si>
    <t>Приложение №6а п.60-сентябрь 2013</t>
  </si>
  <si>
    <t>Приложение №6а п.126-сентябрь 2013</t>
  </si>
  <si>
    <t>Приложение №6а, п.59-08.2013</t>
  </si>
  <si>
    <t>1.1</t>
  </si>
  <si>
    <t>1.2</t>
  </si>
  <si>
    <t>2.1</t>
  </si>
  <si>
    <t>Всего по договору:</t>
  </si>
  <si>
    <t>Индекс пересчета в текущие цены
 (протокол заседания                                    МВК УР)</t>
  </si>
  <si>
    <t xml:space="preserve">№ приложения и № пункта </t>
  </si>
  <si>
    <t xml:space="preserve">Цех 60. Капитальный ремонт трубопровода ХПВ, кор.450 (ЛС №157-2013ТВК)    </t>
  </si>
  <si>
    <t>Цех 60. Капитальный ремонт ПУ-1 кор.450 (ЛС №142/1-2013ТВК)</t>
  </si>
  <si>
    <t>Договорной коэффициент к=0,999</t>
  </si>
  <si>
    <t>Приложение № 1 к Технической части</t>
  </si>
  <si>
    <t xml:space="preserve">Расчет ст-ти, виды работ  по объекту "Капитальный ремонт энергооборудования и сооружений в цехах ОАО "ЧМЗ"  </t>
  </si>
</sst>
</file>

<file path=xl/styles.xml><?xml version="1.0" encoding="utf-8"?>
<styleSheet xmlns="http://schemas.openxmlformats.org/spreadsheetml/2006/main">
  <numFmts count="1">
    <numFmt numFmtId="164" formatCode="0.000000000"/>
  </numFmts>
  <fonts count="7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0" fontId="4" fillId="0" borderId="1" xfId="0" applyFont="1" applyBorder="1"/>
    <xf numFmtId="0" fontId="5" fillId="0" borderId="0" xfId="0" applyFont="1" applyBorder="1" applyAlignment="1">
      <alignment horizontal="left"/>
    </xf>
    <xf numFmtId="2" fontId="5" fillId="0" borderId="0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/>
    <xf numFmtId="2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/>
    <xf numFmtId="2" fontId="5" fillId="0" borderId="1" xfId="0" applyNumberFormat="1" applyFont="1" applyBorder="1" applyAlignment="1"/>
    <xf numFmtId="0" fontId="2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/>
    <xf numFmtId="3" fontId="4" fillId="0" borderId="1" xfId="0" applyNumberFormat="1" applyFont="1" applyBorder="1" applyAlignment="1"/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164" fontId="6" fillId="0" borderId="1" xfId="0" applyNumberFormat="1" applyFont="1" applyBorder="1" applyAlignment="1">
      <alignment vertical="center"/>
    </xf>
    <xf numFmtId="4" fontId="1" fillId="0" borderId="3" xfId="0" applyNumberFormat="1" applyFont="1" applyBorder="1" applyAlignment="1"/>
    <xf numFmtId="4" fontId="5" fillId="0" borderId="1" xfId="0" applyNumberFormat="1" applyFont="1" applyBorder="1" applyAlignment="1">
      <alignment horizontal="right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 wrapText="1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zoomScale="130" zoomScaleNormal="130" zoomScaleSheetLayoutView="100" zoomScalePageLayoutView="120" workbookViewId="0">
      <selection activeCell="B38" sqref="B37:F38"/>
    </sheetView>
  </sheetViews>
  <sheetFormatPr defaultRowHeight="12.75"/>
  <cols>
    <col min="1" max="1" width="4.7109375" style="1" customWidth="1"/>
    <col min="2" max="2" width="35.5703125" style="1" customWidth="1"/>
    <col min="3" max="3" width="13.5703125" style="1" customWidth="1"/>
    <col min="4" max="4" width="14.85546875" style="1" customWidth="1"/>
    <col min="5" max="5" width="12.28515625" style="1" customWidth="1"/>
    <col min="6" max="6" width="13.7109375" style="1" customWidth="1"/>
    <col min="7" max="16384" width="9.140625" style="1"/>
  </cols>
  <sheetData>
    <row r="1" spans="1:6" s="2" customFormat="1">
      <c r="B1" s="3"/>
      <c r="C1" s="47" t="s">
        <v>28</v>
      </c>
      <c r="D1" s="47"/>
      <c r="E1" s="47"/>
      <c r="F1" s="47"/>
    </row>
    <row r="2" spans="1:6" ht="51.75" customHeight="1">
      <c r="A2" s="46" t="s">
        <v>29</v>
      </c>
      <c r="B2" s="46"/>
      <c r="C2" s="46"/>
      <c r="D2" s="46"/>
      <c r="E2" s="46"/>
      <c r="F2" s="46"/>
    </row>
    <row r="3" spans="1:6">
      <c r="B3" s="45"/>
      <c r="C3" s="45"/>
      <c r="D3" s="45"/>
    </row>
    <row r="4" spans="1:6" ht="61.5" customHeight="1">
      <c r="A4" s="41" t="s">
        <v>1</v>
      </c>
      <c r="B4" s="41" t="s">
        <v>2</v>
      </c>
      <c r="C4" s="14" t="s">
        <v>11</v>
      </c>
      <c r="D4" s="43" t="s">
        <v>23</v>
      </c>
      <c r="E4" s="44"/>
      <c r="F4" s="14" t="s">
        <v>4</v>
      </c>
    </row>
    <row r="5" spans="1:6" s="2" customFormat="1" ht="33.75" customHeight="1">
      <c r="A5" s="41"/>
      <c r="B5" s="41"/>
      <c r="C5" s="23"/>
      <c r="D5" s="14" t="s">
        <v>24</v>
      </c>
      <c r="E5" s="18" t="s">
        <v>3</v>
      </c>
      <c r="F5" s="8"/>
    </row>
    <row r="6" spans="1:6" ht="45" customHeight="1">
      <c r="A6" s="27">
        <v>1</v>
      </c>
      <c r="B6" s="28" t="s">
        <v>25</v>
      </c>
      <c r="C6" s="29">
        <f>C7+C15</f>
        <v>7192</v>
      </c>
      <c r="D6" s="14"/>
      <c r="E6" s="14"/>
      <c r="F6" s="30">
        <f>F7+F15</f>
        <v>32654</v>
      </c>
    </row>
    <row r="7" spans="1:6" ht="30.75" customHeight="1">
      <c r="A7" s="34" t="s">
        <v>19</v>
      </c>
      <c r="B7" s="28" t="s">
        <v>14</v>
      </c>
      <c r="C7" s="9">
        <f>SUM(C8:C13)</f>
        <v>7141</v>
      </c>
      <c r="D7" s="14"/>
      <c r="E7" s="19"/>
      <c r="F7" s="31">
        <f>F8+F9+F10+F11+F12+F13</f>
        <v>32366</v>
      </c>
    </row>
    <row r="8" spans="1:6" ht="15" customHeight="1">
      <c r="A8" s="14"/>
      <c r="B8" s="13" t="s">
        <v>5</v>
      </c>
      <c r="C8" s="20">
        <v>5404</v>
      </c>
      <c r="D8" s="41" t="s">
        <v>16</v>
      </c>
      <c r="E8" s="19">
        <v>2.5299999999999998</v>
      </c>
      <c r="F8" s="32">
        <f t="shared" ref="F8:F13" si="0">ROUND((E8*C8),0)</f>
        <v>13672</v>
      </c>
    </row>
    <row r="9" spans="1:6">
      <c r="A9" s="14"/>
      <c r="B9" s="13" t="s">
        <v>6</v>
      </c>
      <c r="C9" s="20">
        <v>597</v>
      </c>
      <c r="D9" s="41"/>
      <c r="E9" s="19">
        <v>12.4</v>
      </c>
      <c r="F9" s="32">
        <f t="shared" si="0"/>
        <v>7403</v>
      </c>
    </row>
    <row r="10" spans="1:6">
      <c r="A10" s="14"/>
      <c r="B10" s="13" t="s">
        <v>7</v>
      </c>
      <c r="C10" s="20">
        <v>3</v>
      </c>
      <c r="D10" s="41"/>
      <c r="E10" s="19">
        <v>12.4</v>
      </c>
      <c r="F10" s="32">
        <f t="shared" si="0"/>
        <v>37</v>
      </c>
    </row>
    <row r="11" spans="1:6">
      <c r="A11" s="14"/>
      <c r="B11" s="13" t="s">
        <v>8</v>
      </c>
      <c r="C11" s="20">
        <v>98</v>
      </c>
      <c r="D11" s="41"/>
      <c r="E11" s="19">
        <v>5.52</v>
      </c>
      <c r="F11" s="32">
        <f t="shared" si="0"/>
        <v>541</v>
      </c>
    </row>
    <row r="12" spans="1:6">
      <c r="A12" s="14"/>
      <c r="B12" s="13" t="s">
        <v>9</v>
      </c>
      <c r="C12" s="20">
        <v>655</v>
      </c>
      <c r="D12" s="41"/>
      <c r="E12" s="19">
        <v>10.54</v>
      </c>
      <c r="F12" s="32">
        <f t="shared" si="0"/>
        <v>6904</v>
      </c>
    </row>
    <row r="13" spans="1:6">
      <c r="A13" s="14"/>
      <c r="B13" s="13" t="s">
        <v>10</v>
      </c>
      <c r="C13" s="20">
        <v>384</v>
      </c>
      <c r="D13" s="41"/>
      <c r="E13" s="19">
        <v>9.92</v>
      </c>
      <c r="F13" s="32">
        <f t="shared" si="0"/>
        <v>3809</v>
      </c>
    </row>
    <row r="14" spans="1:6">
      <c r="A14" s="14"/>
      <c r="B14" s="13"/>
      <c r="C14" s="20"/>
      <c r="D14" s="14"/>
      <c r="E14" s="19"/>
      <c r="F14" s="32"/>
    </row>
    <row r="15" spans="1:6" ht="15" customHeight="1">
      <c r="A15" s="34" t="s">
        <v>20</v>
      </c>
      <c r="B15" s="28" t="s">
        <v>13</v>
      </c>
      <c r="C15" s="9">
        <f>SUM(C16:C21)</f>
        <v>51</v>
      </c>
      <c r="D15" s="14"/>
      <c r="E15" s="19"/>
      <c r="F15" s="31">
        <f>F16+F17+F18+F19+F20+F21</f>
        <v>288</v>
      </c>
    </row>
    <row r="16" spans="1:6" ht="15" customHeight="1">
      <c r="A16" s="14"/>
      <c r="B16" s="13" t="s">
        <v>5</v>
      </c>
      <c r="C16" s="20">
        <v>32</v>
      </c>
      <c r="D16" s="41" t="s">
        <v>17</v>
      </c>
      <c r="E16" s="19">
        <v>2.6</v>
      </c>
      <c r="F16" s="32">
        <f t="shared" ref="F16:F21" si="1">ROUND((E16*C16),0)</f>
        <v>83</v>
      </c>
    </row>
    <row r="17" spans="1:6">
      <c r="A17" s="14"/>
      <c r="B17" s="13" t="s">
        <v>6</v>
      </c>
      <c r="C17" s="20">
        <v>7</v>
      </c>
      <c r="D17" s="41"/>
      <c r="E17" s="19">
        <v>12.4</v>
      </c>
      <c r="F17" s="32">
        <f t="shared" si="1"/>
        <v>87</v>
      </c>
    </row>
    <row r="18" spans="1:6">
      <c r="A18" s="14"/>
      <c r="B18" s="13" t="s">
        <v>7</v>
      </c>
      <c r="C18" s="20">
        <v>0</v>
      </c>
      <c r="D18" s="41"/>
      <c r="E18" s="19">
        <v>12.4</v>
      </c>
      <c r="F18" s="32">
        <f t="shared" si="1"/>
        <v>0</v>
      </c>
    </row>
    <row r="19" spans="1:6">
      <c r="A19" s="14"/>
      <c r="B19" s="13" t="s">
        <v>8</v>
      </c>
      <c r="C19" s="20">
        <v>1</v>
      </c>
      <c r="D19" s="41"/>
      <c r="E19" s="19">
        <v>4.24</v>
      </c>
      <c r="F19" s="32">
        <f t="shared" si="1"/>
        <v>4</v>
      </c>
    </row>
    <row r="20" spans="1:6">
      <c r="A20" s="14"/>
      <c r="B20" s="13" t="s">
        <v>9</v>
      </c>
      <c r="C20" s="20">
        <v>7</v>
      </c>
      <c r="D20" s="41"/>
      <c r="E20" s="19">
        <v>10.54</v>
      </c>
      <c r="F20" s="32">
        <f t="shared" si="1"/>
        <v>74</v>
      </c>
    </row>
    <row r="21" spans="1:6">
      <c r="A21" s="14"/>
      <c r="B21" s="13" t="s">
        <v>10</v>
      </c>
      <c r="C21" s="20">
        <v>4</v>
      </c>
      <c r="D21" s="41"/>
      <c r="E21" s="19">
        <v>9.92</v>
      </c>
      <c r="F21" s="32">
        <f t="shared" si="1"/>
        <v>40</v>
      </c>
    </row>
    <row r="22" spans="1:6">
      <c r="A22" s="14"/>
      <c r="B22" s="13"/>
      <c r="C22" s="20"/>
      <c r="D22" s="14"/>
      <c r="E22" s="19"/>
      <c r="F22" s="15"/>
    </row>
    <row r="23" spans="1:6" s="4" customFormat="1" ht="33" customHeight="1">
      <c r="A23" s="33">
        <v>2</v>
      </c>
      <c r="B23" s="28" t="s">
        <v>26</v>
      </c>
      <c r="C23" s="35">
        <f>C24</f>
        <v>36771</v>
      </c>
      <c r="D23" s="18"/>
      <c r="E23" s="18"/>
      <c r="F23" s="9">
        <f>F24</f>
        <v>114735</v>
      </c>
    </row>
    <row r="24" spans="1:6" s="4" customFormat="1" ht="15" customHeight="1">
      <c r="A24" s="34" t="s">
        <v>21</v>
      </c>
      <c r="B24" s="28" t="s">
        <v>15</v>
      </c>
      <c r="C24" s="9">
        <f>SUM(C25:C30)</f>
        <v>36771</v>
      </c>
      <c r="D24" s="19"/>
      <c r="E24" s="10"/>
      <c r="F24" s="31">
        <f>F25+F26+F27+F28+F29+F30</f>
        <v>114735</v>
      </c>
    </row>
    <row r="25" spans="1:6" s="4" customFormat="1" ht="15" customHeight="1">
      <c r="A25" s="18"/>
      <c r="B25" s="13" t="s">
        <v>5</v>
      </c>
      <c r="C25" s="20">
        <v>34978</v>
      </c>
      <c r="D25" s="41" t="s">
        <v>18</v>
      </c>
      <c r="E25" s="19">
        <v>2.75</v>
      </c>
      <c r="F25" s="32">
        <f t="shared" ref="F25:F30" si="2">ROUND((E25*C25),0)</f>
        <v>96190</v>
      </c>
    </row>
    <row r="26" spans="1:6" s="4" customFormat="1" ht="15">
      <c r="A26" s="18"/>
      <c r="B26" s="13" t="s">
        <v>6</v>
      </c>
      <c r="C26" s="20">
        <v>538</v>
      </c>
      <c r="D26" s="41"/>
      <c r="E26" s="19">
        <v>12.4</v>
      </c>
      <c r="F26" s="32">
        <f t="shared" si="2"/>
        <v>6671</v>
      </c>
    </row>
    <row r="27" spans="1:6" s="4" customFormat="1" ht="15">
      <c r="A27" s="18"/>
      <c r="B27" s="13" t="s">
        <v>7</v>
      </c>
      <c r="C27" s="20">
        <v>13</v>
      </c>
      <c r="D27" s="41"/>
      <c r="E27" s="19">
        <v>12.4</v>
      </c>
      <c r="F27" s="32">
        <f t="shared" si="2"/>
        <v>161</v>
      </c>
    </row>
    <row r="28" spans="1:6" s="4" customFormat="1" ht="15">
      <c r="A28" s="18"/>
      <c r="B28" s="13" t="s">
        <v>8</v>
      </c>
      <c r="C28" s="20">
        <v>236</v>
      </c>
      <c r="D28" s="41"/>
      <c r="E28" s="19">
        <v>5.66</v>
      </c>
      <c r="F28" s="32">
        <f t="shared" si="2"/>
        <v>1336</v>
      </c>
    </row>
    <row r="29" spans="1:6" s="4" customFormat="1" ht="15">
      <c r="A29" s="18"/>
      <c r="B29" s="13" t="s">
        <v>9</v>
      </c>
      <c r="C29" s="20">
        <v>640</v>
      </c>
      <c r="D29" s="41"/>
      <c r="E29" s="19">
        <v>10.54</v>
      </c>
      <c r="F29" s="32">
        <f t="shared" si="2"/>
        <v>6746</v>
      </c>
    </row>
    <row r="30" spans="1:6" s="4" customFormat="1" ht="15">
      <c r="A30" s="18"/>
      <c r="B30" s="13" t="s">
        <v>10</v>
      </c>
      <c r="C30" s="20">
        <v>366</v>
      </c>
      <c r="D30" s="41"/>
      <c r="E30" s="19">
        <v>9.92</v>
      </c>
      <c r="F30" s="32">
        <f t="shared" si="2"/>
        <v>3631</v>
      </c>
    </row>
    <row r="31" spans="1:6" s="4" customFormat="1" ht="15">
      <c r="A31" s="18"/>
      <c r="B31" s="13"/>
      <c r="C31" s="20"/>
      <c r="D31" s="14"/>
      <c r="E31" s="19"/>
      <c r="F31" s="24"/>
    </row>
    <row r="32" spans="1:6" s="4" customFormat="1" ht="15" customHeight="1">
      <c r="A32" s="18"/>
      <c r="B32" s="16" t="s">
        <v>22</v>
      </c>
      <c r="C32" s="22">
        <f>C6+C23</f>
        <v>43963</v>
      </c>
      <c r="D32" s="21"/>
      <c r="E32" s="21"/>
      <c r="F32" s="39">
        <f>F6+F23</f>
        <v>147389</v>
      </c>
    </row>
    <row r="33" spans="1:6" ht="14.25" customHeight="1">
      <c r="A33" s="36"/>
      <c r="B33" s="16" t="s">
        <v>27</v>
      </c>
      <c r="C33" s="16"/>
      <c r="D33" s="37"/>
      <c r="E33" s="38"/>
      <c r="F33" s="39">
        <f>ROUND(F32*0.999,2)</f>
        <v>147241.60999999999</v>
      </c>
    </row>
    <row r="34" spans="1:6" s="4" customFormat="1" ht="15" customHeight="1">
      <c r="A34" s="18"/>
      <c r="B34" s="16" t="s">
        <v>12</v>
      </c>
      <c r="C34" s="21"/>
      <c r="D34" s="21"/>
      <c r="E34" s="21"/>
      <c r="F34" s="39">
        <f>ROUND(F33*0.18,2)</f>
        <v>26503.49</v>
      </c>
    </row>
    <row r="35" spans="1:6" s="4" customFormat="1" ht="15" customHeight="1">
      <c r="A35" s="10"/>
      <c r="B35" s="16" t="s">
        <v>0</v>
      </c>
      <c r="C35" s="25"/>
      <c r="D35" s="25"/>
      <c r="E35" s="25"/>
      <c r="F35" s="39">
        <f>F33+F34</f>
        <v>173745.09999999998</v>
      </c>
    </row>
    <row r="36" spans="1:6" s="4" customFormat="1" ht="15" customHeight="1">
      <c r="B36" s="11"/>
      <c r="C36" s="12"/>
      <c r="D36" s="12"/>
      <c r="E36" s="12"/>
      <c r="F36" s="12"/>
    </row>
    <row r="37" spans="1:6" s="4" customFormat="1" ht="15" customHeight="1">
      <c r="B37" s="5"/>
    </row>
    <row r="38" spans="1:6" s="26" customFormat="1" ht="15">
      <c r="B38" s="42"/>
      <c r="C38" s="42"/>
      <c r="D38" s="42"/>
      <c r="E38" s="42"/>
      <c r="F38" s="42"/>
    </row>
    <row r="39" spans="1:6" s="4" customFormat="1" ht="15" customHeight="1">
      <c r="B39" s="17"/>
      <c r="C39" s="40"/>
      <c r="D39" s="40"/>
    </row>
    <row r="40" spans="1:6" s="4" customFormat="1" ht="15" customHeight="1">
      <c r="C40" s="40"/>
      <c r="D40" s="40"/>
    </row>
    <row r="41" spans="1:6" ht="15" customHeight="1">
      <c r="B41" s="17"/>
      <c r="C41" s="40"/>
      <c r="D41" s="40"/>
      <c r="E41" s="4"/>
      <c r="F41" s="4"/>
    </row>
    <row r="42" spans="1:6" ht="15">
      <c r="B42" s="7"/>
      <c r="C42" s="7"/>
      <c r="D42" s="7"/>
      <c r="E42" s="4"/>
      <c r="F42" s="4"/>
    </row>
    <row r="43" spans="1:6" ht="15">
      <c r="B43" s="17"/>
      <c r="C43" s="40"/>
      <c r="D43" s="40"/>
      <c r="E43" s="4"/>
      <c r="F43" s="4"/>
    </row>
    <row r="44" spans="1:6" ht="15" customHeight="1">
      <c r="B44" s="6"/>
      <c r="C44" s="40"/>
      <c r="D44" s="40"/>
      <c r="E44" s="4"/>
      <c r="F44" s="4"/>
    </row>
    <row r="45" spans="1:6" ht="15">
      <c r="B45" s="17"/>
      <c r="C45" s="40"/>
      <c r="D45" s="40"/>
      <c r="E45" s="4"/>
      <c r="F45" s="4"/>
    </row>
  </sheetData>
  <mergeCells count="16">
    <mergeCell ref="D25:D30"/>
    <mergeCell ref="D16:D21"/>
    <mergeCell ref="D8:D13"/>
    <mergeCell ref="D4:E4"/>
    <mergeCell ref="B3:D3"/>
    <mergeCell ref="A2:F2"/>
    <mergeCell ref="A4:A5"/>
    <mergeCell ref="C1:F1"/>
    <mergeCell ref="C43:D43"/>
    <mergeCell ref="B4:B5"/>
    <mergeCell ref="C39:D39"/>
    <mergeCell ref="C40:D40"/>
    <mergeCell ref="C45:D45"/>
    <mergeCell ref="C44:D44"/>
    <mergeCell ref="C41:D41"/>
    <mergeCell ref="B38:F38"/>
  </mergeCells>
  <pageMargins left="0.7" right="0.17" top="0.31" bottom="0.28000000000000003" header="0.3" footer="0.3"/>
  <pageSetup paperSize="9" orientation="portrait" r:id="rId1"/>
  <headerFooter>
    <oddFooter xml:space="preserve">&amp;R&amp;"Times New Roman,обычный"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чмз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Пальчиков Павел Николаевич</cp:lastModifiedBy>
  <cp:lastPrinted>2013-11-13T13:43:50Z</cp:lastPrinted>
  <dcterms:created xsi:type="dcterms:W3CDTF">1996-10-08T23:32:33Z</dcterms:created>
  <dcterms:modified xsi:type="dcterms:W3CDTF">2013-11-13T13:43:52Z</dcterms:modified>
</cp:coreProperties>
</file>